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Pièces écrites/Lot 02 Ossature bois/"/>
    </mc:Choice>
  </mc:AlternateContent>
  <xr:revisionPtr revIDLastSave="25" documentId="13_ncr:4000b_{5F6AD8BA-0428-49DA-B6BE-9AC5A397742B}" xr6:coauthVersionLast="47" xr6:coauthVersionMax="47" xr10:uidLastSave="{8E7B5D23-430A-4FF0-864E-4DE3996AF892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D16" i="1"/>
  <c r="D14" i="1"/>
  <c r="E14" i="1" s="1"/>
  <c r="E16" i="1"/>
  <c r="G16" i="1" s="1"/>
  <c r="H20" i="1"/>
  <c r="E20" i="1"/>
  <c r="G20" i="1"/>
  <c r="E24" i="1"/>
  <c r="G24" i="1"/>
  <c r="E22" i="1"/>
  <c r="G22" i="1"/>
  <c r="H24" i="1"/>
  <c r="E18" i="1"/>
  <c r="G18" i="1"/>
  <c r="H22" i="1"/>
  <c r="H12" i="1"/>
  <c r="H18" i="1"/>
  <c r="A30" i="1"/>
  <c r="B30" i="1"/>
  <c r="G10" i="1" l="1"/>
  <c r="G30" i="1" s="1"/>
  <c r="G32" i="1" s="1"/>
  <c r="G34" i="1" s="1"/>
  <c r="G36" i="1" l="1"/>
</calcChain>
</file>

<file path=xl/sharedStrings.xml><?xml version="1.0" encoding="utf-8"?>
<sst xmlns="http://schemas.openxmlformats.org/spreadsheetml/2006/main" count="45" uniqueCount="39">
  <si>
    <t>Pos.</t>
  </si>
  <si>
    <t>U</t>
  </si>
  <si>
    <t>Qté</t>
  </si>
  <si>
    <t>PU € HT</t>
  </si>
  <si>
    <t>PT € HT</t>
  </si>
  <si>
    <t>Désignation</t>
  </si>
  <si>
    <t>(cachet et signature)</t>
  </si>
  <si>
    <t>LA PERSONNE RESPONSABLE DU MARCHE</t>
  </si>
  <si>
    <t>L'ENTREPRISE</t>
  </si>
  <si>
    <t>S\total</t>
  </si>
  <si>
    <r>
      <t xml:space="preserve">Mention </t>
    </r>
    <r>
      <rPr>
        <i/>
        <sz val="10"/>
        <rFont val="Tahoma"/>
        <family val="2"/>
      </rPr>
      <t>"Lu et approuvé"</t>
    </r>
  </si>
  <si>
    <t>……………………………………………………………………………………………………………………………………</t>
  </si>
  <si>
    <t>En toutes lettres ……………………………………………………………………………………………………………</t>
  </si>
  <si>
    <t>TOTAL € T.T.C.</t>
  </si>
  <si>
    <t>TVA 20,0%</t>
  </si>
  <si>
    <t>A …………………………………                                                             Le ………………………………</t>
  </si>
  <si>
    <t>TOTAL GENERAL € H.T.</t>
  </si>
  <si>
    <t>C-1.</t>
  </si>
  <si>
    <t xml:space="preserve">RECAPITULATIF </t>
  </si>
  <si>
    <t>C-1.1</t>
  </si>
  <si>
    <t>m²</t>
  </si>
  <si>
    <t>C-1.2</t>
  </si>
  <si>
    <t>C-1.3</t>
  </si>
  <si>
    <t>Toiture</t>
  </si>
  <si>
    <t>M</t>
  </si>
  <si>
    <t xml:space="preserve">Les erreurs de quantités, divergences ou ambiguïtés de toute sorte pouvant apparaître dans la décomposition du prix des travaux traités </t>
  </si>
  <si>
    <t>à prix forfaitaire ne peuvent, en aucun cas, conduire à une modification du prix forfaitaire porté dans l'acte d'engagement.</t>
  </si>
  <si>
    <t>L'entrepreneur est tenu de vérifier et de modifier si nécessaire les quantités données à titre indicatif dans la décomposition du prix forfaitaire.</t>
  </si>
  <si>
    <t>Mur à ossatre bois</t>
  </si>
  <si>
    <t>Plancher intermédiaire mixte bois / béton</t>
  </si>
  <si>
    <t>Console auvent</t>
  </si>
  <si>
    <t>C-1.4</t>
  </si>
  <si>
    <t>C-1.1.1</t>
  </si>
  <si>
    <t>Mur extérieur complet</t>
  </si>
  <si>
    <t>C-1.1.2</t>
  </si>
  <si>
    <t>Mur intérieur complet</t>
  </si>
  <si>
    <t>Liaison complémentaire pare-vapeur et étanchéité à l’air</t>
  </si>
  <si>
    <t>OSSATURE BOIS</t>
  </si>
  <si>
    <t>C-1.5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</si>
</sst>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5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4" fontId="1" fillId="0" borderId="10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5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1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1" fillId="0" borderId="13" xfId="0" applyFont="1" applyBorder="1" applyAlignment="1">
      <alignment vertical="center"/>
    </xf>
    <xf numFmtId="0" fontId="1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4" fontId="1" fillId="0" borderId="15" xfId="0" applyNumberFormat="1" applyFont="1" applyBorder="1" applyAlignment="1" applyProtection="1">
      <alignment vertical="center"/>
      <protection locked="0"/>
    </xf>
    <xf numFmtId="4" fontId="1" fillId="0" borderId="16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0" borderId="17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right" vertical="center"/>
      <protection locked="0"/>
    </xf>
    <xf numFmtId="2" fontId="2" fillId="0" borderId="17" xfId="0" applyNumberFormat="1" applyFont="1" applyBorder="1" applyAlignment="1" applyProtection="1">
      <alignment horizontal="center" vertical="center"/>
      <protection locked="0"/>
    </xf>
    <xf numFmtId="4" fontId="2" fillId="0" borderId="18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2" fontId="2" fillId="0" borderId="19" xfId="0" applyNumberFormat="1" applyFont="1" applyBorder="1" applyAlignment="1" applyProtection="1">
      <alignment horizontal="center" vertical="center"/>
      <protection locked="0"/>
    </xf>
    <xf numFmtId="2" fontId="2" fillId="0" borderId="2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right" vertical="center"/>
      <protection locked="0"/>
    </xf>
  </cellXfs>
  <cellStyles count="2">
    <cellStyle name="Normal" xfId="0" builtinId="0"/>
    <cellStyle name="Normal 3" xfId="1" xr:uid="{00000000-0005-0000-0000-000001000000}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9"/>
  <sheetViews>
    <sheetView showZeros="0" tabSelected="1" view="pageBreakPreview" zoomScale="115" zoomScaleNormal="115" zoomScaleSheetLayoutView="115" zoomScalePageLayoutView="115" workbookViewId="0">
      <selection activeCell="E29" sqref="E29"/>
    </sheetView>
  </sheetViews>
  <sheetFormatPr baseColWidth="10" defaultColWidth="11.3984375" defaultRowHeight="12.75" outlineLevelCol="1" x14ac:dyDescent="0.35"/>
  <cols>
    <col min="1" max="1" width="7.1328125" style="3" customWidth="1"/>
    <col min="2" max="2" width="66.3984375" style="3" customWidth="1"/>
    <col min="3" max="3" width="6.59765625" style="3" customWidth="1"/>
    <col min="4" max="4" width="6.59765625" style="55" hidden="1" customWidth="1" outlineLevel="1"/>
    <col min="5" max="5" width="11.3984375" style="16" collapsed="1"/>
    <col min="6" max="6" width="12.73046875" style="16" customWidth="1"/>
    <col min="7" max="7" width="19.265625" style="16" customWidth="1"/>
    <col min="8" max="8" width="14.86328125" style="3" customWidth="1"/>
    <col min="9" max="9" width="14.86328125" style="34" customWidth="1"/>
    <col min="10" max="10" width="14.86328125" style="4" customWidth="1" collapsed="1"/>
    <col min="11" max="11" width="14.86328125" style="5" customWidth="1"/>
    <col min="12" max="12" width="14.86328125" style="5" customWidth="1" collapsed="1"/>
    <col min="13" max="13" width="14.86328125" style="5" customWidth="1"/>
    <col min="14" max="16384" width="11.3984375" style="5"/>
  </cols>
  <sheetData>
    <row r="2" spans="1:10" x14ac:dyDescent="0.35">
      <c r="A2" s="1" t="s">
        <v>25</v>
      </c>
    </row>
    <row r="3" spans="1:10" x14ac:dyDescent="0.35">
      <c r="A3" s="1" t="s">
        <v>26</v>
      </c>
    </row>
    <row r="4" spans="1:10" ht="3" customHeight="1" x14ac:dyDescent="0.35">
      <c r="A4" s="1"/>
      <c r="I4" s="5"/>
      <c r="J4" s="5"/>
    </row>
    <row r="5" spans="1:10" x14ac:dyDescent="0.35">
      <c r="A5" s="1" t="s">
        <v>27</v>
      </c>
      <c r="I5" s="5"/>
      <c r="J5" s="5"/>
    </row>
    <row r="6" spans="1:10" ht="13.15" thickBot="1" x14ac:dyDescent="0.4">
      <c r="A6" s="1"/>
      <c r="E6" s="3"/>
      <c r="H6" s="11"/>
      <c r="I6" s="5"/>
      <c r="J6" s="5"/>
    </row>
    <row r="7" spans="1:10" ht="37.5" customHeight="1" x14ac:dyDescent="0.35">
      <c r="A7" s="6" t="s">
        <v>0</v>
      </c>
      <c r="B7" s="6" t="s">
        <v>5</v>
      </c>
      <c r="C7" s="6" t="s">
        <v>1</v>
      </c>
      <c r="D7" s="56" t="s">
        <v>24</v>
      </c>
      <c r="E7" s="19" t="s">
        <v>2</v>
      </c>
      <c r="F7" s="19" t="s">
        <v>3</v>
      </c>
      <c r="G7" s="20" t="s">
        <v>4</v>
      </c>
      <c r="H7" s="53"/>
      <c r="I7" s="5"/>
      <c r="J7" s="5"/>
    </row>
    <row r="8" spans="1:10" x14ac:dyDescent="0.35">
      <c r="A8" s="50"/>
      <c r="B8" s="7"/>
      <c r="C8" s="8"/>
      <c r="D8" s="57"/>
      <c r="E8" s="21"/>
      <c r="F8" s="22"/>
      <c r="G8" s="23"/>
      <c r="H8" s="9"/>
      <c r="I8" s="5"/>
      <c r="J8" s="5"/>
    </row>
    <row r="9" spans="1:10" x14ac:dyDescent="0.35">
      <c r="A9" s="51"/>
      <c r="B9" s="2"/>
      <c r="C9" s="10"/>
      <c r="D9" s="58"/>
      <c r="E9" s="26"/>
      <c r="F9" s="27"/>
      <c r="G9" s="28"/>
      <c r="H9" s="9"/>
      <c r="I9" s="5"/>
      <c r="J9" s="5"/>
    </row>
    <row r="10" spans="1:10" x14ac:dyDescent="0.35">
      <c r="A10" s="52" t="s">
        <v>17</v>
      </c>
      <c r="B10" s="38" t="s">
        <v>37</v>
      </c>
      <c r="C10" s="39"/>
      <c r="D10" s="59"/>
      <c r="E10" s="24"/>
      <c r="F10" s="37" t="s">
        <v>9</v>
      </c>
      <c r="G10" s="25">
        <f>SUBTOTAL(9,G11:G26)</f>
        <v>0</v>
      </c>
      <c r="H10" s="9"/>
      <c r="I10" s="5"/>
      <c r="J10" s="5"/>
    </row>
    <row r="11" spans="1:10" x14ac:dyDescent="0.35">
      <c r="A11" s="33"/>
      <c r="B11" s="2"/>
      <c r="C11" s="10"/>
      <c r="D11" s="58"/>
      <c r="E11" s="26"/>
      <c r="F11" s="27"/>
      <c r="G11" s="28"/>
      <c r="H11" s="9"/>
      <c r="I11" s="5"/>
      <c r="J11" s="5"/>
    </row>
    <row r="12" spans="1:10" x14ac:dyDescent="0.35">
      <c r="A12" s="51" t="s">
        <v>19</v>
      </c>
      <c r="B12" s="45" t="s">
        <v>28</v>
      </c>
      <c r="C12" s="10"/>
      <c r="D12" s="58"/>
      <c r="E12" s="54"/>
      <c r="F12" s="15"/>
      <c r="G12" s="29"/>
      <c r="H12" s="9">
        <f>0</f>
        <v>0</v>
      </c>
      <c r="I12" s="5"/>
      <c r="J12" s="5"/>
    </row>
    <row r="13" spans="1:10" x14ac:dyDescent="0.35">
      <c r="A13" s="51"/>
      <c r="B13" s="45"/>
      <c r="C13" s="10"/>
      <c r="D13" s="58"/>
      <c r="E13" s="54"/>
      <c r="F13" s="15"/>
      <c r="G13" s="29"/>
      <c r="H13" s="9"/>
      <c r="I13" s="5"/>
      <c r="J13" s="5"/>
    </row>
    <row r="14" spans="1:10" x14ac:dyDescent="0.35">
      <c r="A14" s="63" t="s">
        <v>32</v>
      </c>
      <c r="B14" s="64" t="s">
        <v>33</v>
      </c>
      <c r="C14" s="10" t="s">
        <v>20</v>
      </c>
      <c r="D14" s="58">
        <f>74*2.9+78*2.9+10.57*2.9</f>
        <v>471.45299999999997</v>
      </c>
      <c r="E14" s="54">
        <f>ROUNDUP(D14,0)</f>
        <v>472</v>
      </c>
      <c r="F14" s="15"/>
      <c r="G14" s="29">
        <f>F14*$E14</f>
        <v>0</v>
      </c>
      <c r="H14" s="9"/>
      <c r="I14" s="5"/>
      <c r="J14" s="5"/>
    </row>
    <row r="15" spans="1:10" x14ac:dyDescent="0.35">
      <c r="A15" s="51"/>
      <c r="B15" s="45"/>
      <c r="C15" s="10"/>
      <c r="D15" s="58"/>
      <c r="E15" s="54"/>
      <c r="F15" s="15"/>
      <c r="G15" s="29"/>
      <c r="H15" s="9"/>
      <c r="I15" s="5"/>
      <c r="J15" s="5"/>
    </row>
    <row r="16" spans="1:10" x14ac:dyDescent="0.35">
      <c r="A16" s="63" t="s">
        <v>34</v>
      </c>
      <c r="B16" s="64" t="s">
        <v>35</v>
      </c>
      <c r="C16" s="10" t="s">
        <v>20</v>
      </c>
      <c r="D16" s="58">
        <f>3.5*3*2.8+5*3*2.8+3.5*2.8+4.5*2.8</f>
        <v>93.8</v>
      </c>
      <c r="E16" s="54">
        <f>ROUNDUP(D16,0)</f>
        <v>94</v>
      </c>
      <c r="F16" s="15"/>
      <c r="G16" s="29">
        <f t="shared" ref="G14:G24" si="0">F16*$E16</f>
        <v>0</v>
      </c>
      <c r="H16" s="9"/>
      <c r="I16" s="5"/>
      <c r="J16" s="5"/>
    </row>
    <row r="17" spans="1:10" x14ac:dyDescent="0.35">
      <c r="A17" s="51"/>
      <c r="B17" s="45"/>
      <c r="C17" s="10"/>
      <c r="D17" s="58"/>
      <c r="E17" s="10"/>
      <c r="F17" s="15"/>
      <c r="G17" s="29"/>
      <c r="H17" s="9"/>
      <c r="I17" s="5"/>
      <c r="J17" s="5"/>
    </row>
    <row r="18" spans="1:10" x14ac:dyDescent="0.35">
      <c r="A18" s="51" t="s">
        <v>21</v>
      </c>
      <c r="B18" s="45" t="s">
        <v>29</v>
      </c>
      <c r="C18" s="10" t="s">
        <v>20</v>
      </c>
      <c r="D18" s="58">
        <v>165.62</v>
      </c>
      <c r="E18" s="54">
        <f>ROUNDUP(D18,0)</f>
        <v>166</v>
      </c>
      <c r="F18" s="15"/>
      <c r="G18" s="29">
        <f t="shared" si="0"/>
        <v>0</v>
      </c>
      <c r="H18" s="9">
        <f>0</f>
        <v>0</v>
      </c>
      <c r="I18" s="5"/>
      <c r="J18" s="5"/>
    </row>
    <row r="19" spans="1:10" x14ac:dyDescent="0.35">
      <c r="A19" s="51"/>
      <c r="B19" s="45"/>
      <c r="C19" s="10"/>
      <c r="D19" s="58"/>
      <c r="E19" s="10"/>
      <c r="F19" s="15"/>
      <c r="G19" s="29"/>
      <c r="H19" s="9"/>
      <c r="I19" s="5"/>
      <c r="J19" s="5"/>
    </row>
    <row r="20" spans="1:10" x14ac:dyDescent="0.35">
      <c r="A20" s="51" t="s">
        <v>22</v>
      </c>
      <c r="B20" s="45" t="s">
        <v>36</v>
      </c>
      <c r="C20" s="10" t="s">
        <v>20</v>
      </c>
      <c r="D20" s="58">
        <v>22.59</v>
      </c>
      <c r="E20" s="54">
        <f>ROUNDUP(D20,0)</f>
        <v>23</v>
      </c>
      <c r="F20" s="15"/>
      <c r="G20" s="29">
        <f t="shared" si="0"/>
        <v>0</v>
      </c>
      <c r="H20" s="9">
        <f>0</f>
        <v>0</v>
      </c>
      <c r="I20" s="5"/>
      <c r="J20" s="5"/>
    </row>
    <row r="21" spans="1:10" x14ac:dyDescent="0.35">
      <c r="A21" s="51"/>
      <c r="B21" s="45"/>
      <c r="C21" s="10"/>
      <c r="D21" s="58"/>
      <c r="E21" s="10"/>
      <c r="F21" s="15"/>
      <c r="G21" s="29"/>
      <c r="H21" s="9"/>
      <c r="I21" s="5"/>
      <c r="J21" s="5"/>
    </row>
    <row r="22" spans="1:10" x14ac:dyDescent="0.35">
      <c r="A22" s="51" t="s">
        <v>31</v>
      </c>
      <c r="B22" s="45" t="s">
        <v>30</v>
      </c>
      <c r="C22" s="10" t="s">
        <v>20</v>
      </c>
      <c r="D22" s="58">
        <v>7.75</v>
      </c>
      <c r="E22" s="54">
        <f>ROUNDUP(D22,0)</f>
        <v>8</v>
      </c>
      <c r="F22" s="15"/>
      <c r="G22" s="29">
        <f t="shared" si="0"/>
        <v>0</v>
      </c>
      <c r="H22" s="9">
        <f>0</f>
        <v>0</v>
      </c>
      <c r="I22" s="5"/>
      <c r="J22" s="5"/>
    </row>
    <row r="23" spans="1:10" x14ac:dyDescent="0.35">
      <c r="A23" s="51"/>
      <c r="B23" s="45"/>
      <c r="C23" s="10"/>
      <c r="D23" s="58"/>
      <c r="E23" s="10"/>
      <c r="F23" s="15"/>
      <c r="G23" s="29"/>
      <c r="H23" s="9"/>
      <c r="I23" s="5"/>
      <c r="J23" s="5"/>
    </row>
    <row r="24" spans="1:10" x14ac:dyDescent="0.35">
      <c r="A24" s="51" t="s">
        <v>38</v>
      </c>
      <c r="B24" s="45" t="s">
        <v>23</v>
      </c>
      <c r="C24" s="10" t="s">
        <v>20</v>
      </c>
      <c r="D24" s="58">
        <v>245.63</v>
      </c>
      <c r="E24" s="54">
        <f>ROUNDUP(D24,0)</f>
        <v>246</v>
      </c>
      <c r="F24" s="15"/>
      <c r="G24" s="29">
        <f t="shared" si="0"/>
        <v>0</v>
      </c>
      <c r="H24" s="9">
        <f>0</f>
        <v>0</v>
      </c>
      <c r="I24" s="5"/>
      <c r="J24" s="5"/>
    </row>
    <row r="25" spans="1:10" x14ac:dyDescent="0.35">
      <c r="A25" s="51"/>
      <c r="B25" s="45"/>
      <c r="C25" s="10"/>
      <c r="D25" s="58"/>
      <c r="E25" s="10"/>
      <c r="F25" s="15"/>
      <c r="G25" s="29"/>
      <c r="H25" s="9"/>
      <c r="I25" s="5"/>
      <c r="J25" s="5"/>
    </row>
    <row r="26" spans="1:10" x14ac:dyDescent="0.35">
      <c r="A26" s="47"/>
      <c r="B26" s="43"/>
      <c r="C26" s="46"/>
      <c r="D26" s="60"/>
      <c r="E26" s="47"/>
      <c r="F26" s="48"/>
      <c r="G26" s="49"/>
      <c r="H26" s="9"/>
      <c r="I26" s="5"/>
      <c r="J26" s="5"/>
    </row>
    <row r="27" spans="1:10" x14ac:dyDescent="0.35">
      <c r="A27" s="65"/>
      <c r="B27" s="66"/>
      <c r="C27" s="67"/>
      <c r="D27" s="68"/>
      <c r="E27" s="69"/>
      <c r="F27" s="70"/>
      <c r="G27" s="71"/>
      <c r="H27" s="11"/>
      <c r="I27" s="5"/>
      <c r="J27" s="5"/>
    </row>
    <row r="28" spans="1:10" x14ac:dyDescent="0.35">
      <c r="A28" s="42" t="s">
        <v>18</v>
      </c>
      <c r="B28" s="5"/>
      <c r="H28" s="12"/>
      <c r="I28" s="5"/>
      <c r="J28" s="5"/>
    </row>
    <row r="29" spans="1:10" x14ac:dyDescent="0.35">
      <c r="B29" s="5"/>
      <c r="H29" s="12"/>
      <c r="I29" s="5"/>
      <c r="J29" s="5"/>
    </row>
    <row r="30" spans="1:10" s="42" customFormat="1" x14ac:dyDescent="0.35">
      <c r="A30" s="3" t="str">
        <f>A10</f>
        <v>C-1.</v>
      </c>
      <c r="B30" s="5" t="str">
        <f>B10</f>
        <v>OSSATURE BOIS</v>
      </c>
      <c r="C30" s="14"/>
      <c r="D30" s="62"/>
      <c r="E30" s="30"/>
      <c r="F30" s="30"/>
      <c r="G30" s="44">
        <f>G10</f>
        <v>0</v>
      </c>
      <c r="H30" s="12"/>
      <c r="I30" s="40"/>
      <c r="J30" s="41"/>
    </row>
    <row r="31" spans="1:10" s="42" customFormat="1" x14ac:dyDescent="0.35">
      <c r="A31" s="3"/>
      <c r="B31" s="5"/>
      <c r="C31" s="14"/>
      <c r="D31" s="62"/>
      <c r="E31" s="30"/>
      <c r="F31" s="30"/>
      <c r="G31" s="73"/>
      <c r="H31" s="12"/>
      <c r="I31" s="40"/>
      <c r="J31" s="41"/>
    </row>
    <row r="32" spans="1:10" x14ac:dyDescent="0.35">
      <c r="C32" s="9"/>
      <c r="D32" s="61"/>
      <c r="E32" s="17"/>
      <c r="F32" s="18" t="s">
        <v>16</v>
      </c>
      <c r="G32" s="76">
        <f>SUM(G29:G30)</f>
        <v>0</v>
      </c>
    </row>
    <row r="33" spans="2:10" x14ac:dyDescent="0.35">
      <c r="C33" s="9"/>
      <c r="D33" s="61"/>
      <c r="E33" s="17"/>
      <c r="F33" s="18"/>
      <c r="G33" s="75"/>
    </row>
    <row r="34" spans="2:10" x14ac:dyDescent="0.35">
      <c r="F34" s="18" t="s">
        <v>14</v>
      </c>
      <c r="G34" s="72">
        <f>G32*0.2</f>
        <v>0</v>
      </c>
      <c r="H34" s="12"/>
      <c r="I34" s="36"/>
      <c r="J34" s="13"/>
    </row>
    <row r="35" spans="2:10" ht="12.75" customHeight="1" x14ac:dyDescent="0.35">
      <c r="F35" s="18"/>
      <c r="G35" s="74"/>
      <c r="H35" s="12"/>
      <c r="I35" s="35"/>
      <c r="J35" s="13"/>
    </row>
    <row r="36" spans="2:10" ht="12.75" customHeight="1" x14ac:dyDescent="0.35">
      <c r="F36" s="18" t="s">
        <v>13</v>
      </c>
      <c r="G36" s="76">
        <f>G32+G34</f>
        <v>0</v>
      </c>
      <c r="H36" s="12"/>
      <c r="I36" s="35"/>
      <c r="J36" s="13"/>
    </row>
    <row r="37" spans="2:10" ht="12.75" customHeight="1" x14ac:dyDescent="0.35">
      <c r="H37" s="12"/>
      <c r="I37" s="35"/>
      <c r="J37" s="13"/>
    </row>
    <row r="38" spans="2:10" ht="12.75" customHeight="1" x14ac:dyDescent="0.35">
      <c r="H38" s="12"/>
      <c r="I38" s="35"/>
      <c r="J38" s="13"/>
    </row>
    <row r="39" spans="2:10" x14ac:dyDescent="0.35">
      <c r="B39" s="3" t="s">
        <v>12</v>
      </c>
    </row>
    <row r="40" spans="2:10" x14ac:dyDescent="0.35">
      <c r="B40" s="3" t="s">
        <v>11</v>
      </c>
    </row>
    <row r="43" spans="2:10" x14ac:dyDescent="0.35">
      <c r="B43" s="3" t="s">
        <v>15</v>
      </c>
    </row>
    <row r="44" spans="2:10" x14ac:dyDescent="0.35">
      <c r="B44" s="5"/>
    </row>
    <row r="45" spans="2:10" x14ac:dyDescent="0.35">
      <c r="B45" s="5"/>
    </row>
    <row r="46" spans="2:10" x14ac:dyDescent="0.35">
      <c r="B46" s="14" t="s">
        <v>8</v>
      </c>
      <c r="E46" s="30" t="s">
        <v>7</v>
      </c>
    </row>
    <row r="47" spans="2:10" x14ac:dyDescent="0.35">
      <c r="B47" s="3" t="s">
        <v>10</v>
      </c>
      <c r="E47" s="31"/>
    </row>
    <row r="48" spans="2:10" x14ac:dyDescent="0.35">
      <c r="E48" s="32"/>
    </row>
    <row r="49" spans="2:5" x14ac:dyDescent="0.35">
      <c r="B49" s="3" t="s">
        <v>6</v>
      </c>
      <c r="E49" s="16" t="s">
        <v>6</v>
      </c>
    </row>
  </sheetData>
  <sheetProtection algorithmName="SHA-512" hashValue="wBNJMnz/aQYqJOkl4StPekz8fj9TkCssGz/79hSBMjG+amjHsIMNb9b5C6sUbN1CFSyoyha9F16Vo/DcKdcpxA==" saltValue="umfcJHrMgLzA7xsDK+LBig==" spinCount="100000" sheet="1" objects="1" scenarios="1" selectLockedCells="1"/>
  <phoneticPr fontId="5" type="noConversion"/>
  <conditionalFormatting sqref="E10:E26">
    <cfRule type="containsBlanks" priority="11" stopIfTrue="1">
      <formula>LEN(TRIM(E10))=0</formula>
    </cfRule>
    <cfRule type="cellIs" dxfId="6" priority="12" stopIfTrue="1" operator="lessThan">
      <formula>0</formula>
    </cfRule>
    <cfRule type="cellIs" dxfId="5" priority="13" stopIfTrue="1" operator="equal">
      <formula>0</formula>
    </cfRule>
  </conditionalFormatting>
  <conditionalFormatting sqref="E12:E14">
    <cfRule type="containsText" dxfId="4" priority="48" stopIfTrue="1" operator="containsText" text="prix ?">
      <formula>NOT(ISERROR(SEARCH("prix ?",E12)))</formula>
    </cfRule>
  </conditionalFormatting>
  <conditionalFormatting sqref="E15:F26">
    <cfRule type="containsText" dxfId="3" priority="14" stopIfTrue="1" operator="containsText" text="prix ?">
      <formula>NOT(ISERROR(SEARCH("prix ?",E15)))</formula>
    </cfRule>
  </conditionalFormatting>
  <conditionalFormatting sqref="F10">
    <cfRule type="containsBlanks" priority="1051" stopIfTrue="1">
      <formula>LEN(TRIM(F10))=0</formula>
    </cfRule>
    <cfRule type="cellIs" dxfId="2" priority="1052" stopIfTrue="1" operator="lessThan">
      <formula>0</formula>
    </cfRule>
    <cfRule type="cellIs" dxfId="1" priority="1053" stopIfTrue="1" operator="equal">
      <formula>0</formula>
    </cfRule>
  </conditionalFormatting>
  <conditionalFormatting sqref="F11:F14">
    <cfRule type="containsText" dxfId="0" priority="49" stopIfTrue="1" operator="containsText" text="prix ?">
      <formula>NOT(ISERROR(SEARCH("prix ?",F11)))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0" fitToHeight="0" orientation="portrait" r:id="rId1"/>
  <headerFooter>
    <oddHeader>&amp;L&amp;"Tahoma,Gras"&amp;8SGAMI - LACARRE
LOCAUX DU CIC – GENDARMERIE NATIONALE – COLMAR
&amp;CDPGF LOT 02 - OSSATURE BOIS&amp;R&amp;"Tahoma,Gras"&amp;8DCE&amp;"Tahoma,Normal"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FF1CF5-155E-4D4D-8C88-600A84B57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BB1299-2AE4-4478-80C8-A7654E77E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65F849-3465-4327-B110-A76D0DA322E8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de1ea9c4-aef8-4d78-85db-6162ca1fdd7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f3e687ba-c30e-474c-84a9-f9c557c6507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Matthieu STADELMANN</cp:lastModifiedBy>
  <cp:lastPrinted>2022-07-08T13:54:32Z</cp:lastPrinted>
  <dcterms:created xsi:type="dcterms:W3CDTF">2010-07-16T13:10:38Z</dcterms:created>
  <dcterms:modified xsi:type="dcterms:W3CDTF">2023-07-06T08:28:47Z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